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060" windowHeight="8925"/>
  </bookViews>
  <sheets>
    <sheet name="Лист3" sheetId="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2" i="3" l="1"/>
  <c r="H62" i="3"/>
  <c r="N62" i="3"/>
  <c r="L62" i="3" l="1"/>
  <c r="V62" i="3"/>
  <c r="T62" i="3"/>
  <c r="J62" i="3"/>
  <c r="T21" i="3" l="1"/>
  <c r="V51" i="3"/>
  <c r="V50" i="3"/>
  <c r="V49" i="3"/>
  <c r="V48" i="3"/>
  <c r="V47" i="3"/>
  <c r="V46" i="3"/>
  <c r="T61" i="3"/>
  <c r="T45" i="3"/>
  <c r="T44" i="3"/>
  <c r="T43" i="3"/>
  <c r="T42" i="3"/>
  <c r="T31" i="3"/>
  <c r="T30" i="3"/>
  <c r="T29" i="3"/>
  <c r="T28" i="3"/>
  <c r="T27" i="3"/>
  <c r="T26" i="3"/>
  <c r="T25" i="3"/>
  <c r="T24" i="3"/>
  <c r="T23" i="3"/>
  <c r="T22" i="3"/>
  <c r="T20" i="3"/>
  <c r="T19" i="3"/>
  <c r="R41" i="3"/>
  <c r="R40" i="3"/>
  <c r="R34" i="3"/>
  <c r="P58" i="3"/>
  <c r="P41" i="3"/>
  <c r="P40" i="3"/>
  <c r="P39" i="3"/>
  <c r="P38" i="3"/>
  <c r="P37" i="3"/>
  <c r="P36" i="3"/>
  <c r="P35" i="3"/>
  <c r="P34" i="3"/>
  <c r="P33" i="3"/>
  <c r="P32" i="3"/>
  <c r="P18" i="3"/>
  <c r="P12" i="3"/>
  <c r="P11" i="3"/>
  <c r="N10" i="3"/>
  <c r="N9" i="3"/>
  <c r="N8" i="3"/>
  <c r="N7" i="3"/>
  <c r="N6" i="3"/>
  <c r="L45" i="3"/>
  <c r="L44" i="3"/>
  <c r="L43" i="3"/>
  <c r="L42" i="3"/>
  <c r="L29" i="3"/>
  <c r="L26" i="3"/>
  <c r="L25" i="3"/>
  <c r="L24" i="3"/>
  <c r="L23" i="3"/>
  <c r="L22" i="3"/>
  <c r="L21" i="3"/>
  <c r="L20" i="3"/>
  <c r="L19" i="3"/>
  <c r="I52" i="3"/>
  <c r="J52" i="3" s="1"/>
  <c r="J17" i="3"/>
  <c r="J16" i="3"/>
  <c r="J15" i="3"/>
  <c r="J14" i="3"/>
  <c r="J13" i="3"/>
  <c r="H57" i="3"/>
  <c r="H38" i="3"/>
  <c r="H37" i="3"/>
  <c r="H36" i="3"/>
  <c r="H12" i="3"/>
  <c r="H11" i="3"/>
</calcChain>
</file>

<file path=xl/sharedStrings.xml><?xml version="1.0" encoding="utf-8"?>
<sst xmlns="http://schemas.openxmlformats.org/spreadsheetml/2006/main" count="146" uniqueCount="80">
  <si>
    <t>№ лота</t>
  </si>
  <si>
    <t>Наименование</t>
  </si>
  <si>
    <t>Кол-во</t>
  </si>
  <si>
    <t>Ед. изм.</t>
  </si>
  <si>
    <t>Моющий агент В ACL TOP (Cleaning Agent Clean B), 1х80мл</t>
  </si>
  <si>
    <t>Моющий раствор А ACL TOP (Cleaning Solution Clean A) 1х500мл</t>
  </si>
  <si>
    <t>Разбавитель факторов ACL TOP (DILUENT FACTOR) 1х100мл</t>
  </si>
  <si>
    <t>Реагент для определения тромбинового времени ACL TOP (Trombin time) 4х8мл и 1х9мл</t>
  </si>
  <si>
    <t>Реагент для определения Д-Димера высокочувствительный ACL TOP (D-Dimer HS) 3х2мл+3х8мл+2х1мл</t>
  </si>
  <si>
    <t>Набор реагентов для определения антиядерных антител скрининг (ANAscreen),96</t>
  </si>
  <si>
    <t xml:space="preserve">Набор реагентов для определения антинейтрофильных цитоплазматических антител (ANCA combi),96 </t>
  </si>
  <si>
    <t xml:space="preserve">Реагент для определения Anti-HBc II 100тестов Architect </t>
  </si>
  <si>
    <t>Реагент для определения  Anti-HBs 100тестов</t>
  </si>
  <si>
    <t xml:space="preserve">Реагент для определения поверхстного гепатита В (HbsAg QUAL II) 100 тест  </t>
  </si>
  <si>
    <t>Раствор пре-триггер ( Pre-Trigger) 1лх4</t>
  </si>
  <si>
    <t>Раствор триггер (Trigger) 1лх4</t>
  </si>
  <si>
    <t>Набор реагентов для кол-го определения ДНК вируса Эпштейна-Барр/ EBV-скрин монитор-FL</t>
  </si>
  <si>
    <t xml:space="preserve">Буферный  раствор ProCell, 6х380 мл </t>
  </si>
  <si>
    <t>Кассета Антитела к тиреопероксидазе (Anti-TPO</t>
  </si>
  <si>
    <t xml:space="preserve">Кассета Раково-эмбриональный антиген (CEA) </t>
  </si>
  <si>
    <t xml:space="preserve">Кассета Фрагмент Цитокератина 19 (Cyfra 21-1) </t>
  </si>
  <si>
    <t xml:space="preserve">Кассета Ферритин (Ferritin) </t>
  </si>
  <si>
    <t xml:space="preserve">Кассета Фолиевой кислоты (Folate) </t>
  </si>
  <si>
    <t>Кассета Трийодтиронин свободный (FT3)</t>
  </si>
  <si>
    <t xml:space="preserve">Раствор Sys Wash Elecsys,cobas e </t>
  </si>
  <si>
    <t>Кассета Простата-специфический антиген общий (total PSA)</t>
  </si>
  <si>
    <t xml:space="preserve">Кассета Витамин В12 (Vitamin B12) </t>
  </si>
  <si>
    <t>Кассета Витамин D (Vitamin D total)</t>
  </si>
  <si>
    <t xml:space="preserve">Калибратор Паратиреоидныйгормон (PTH CS) </t>
  </si>
  <si>
    <t xml:space="preserve">Кассета Пролактин (Prolactin) </t>
  </si>
  <si>
    <t>Набор реагентов  для кол-го определения ДНК вируса гепатита B (HBV-Монитор-FL)</t>
  </si>
  <si>
    <t>Набор реагентов  для выявления РНК вируса гепатита C (HCV) в</t>
  </si>
  <si>
    <t>Набор реагентов для кол-го определения РНК вируса гепатита C (HCV-Монитор FL</t>
  </si>
  <si>
    <t>Набор реагентов для определения ДНК вируса простого герпеса  и цитомегаловируса (HSV/CMV)</t>
  </si>
  <si>
    <t>Набор для кол-го определения альдеостерона</t>
  </si>
  <si>
    <t>Набор реагентов для определения антител к митохондриям (АМА-М2)</t>
  </si>
  <si>
    <t xml:space="preserve">Набор реагентов для определения антифосфолипид скрининга IgG/IgM </t>
  </si>
  <si>
    <t>Реагент «Гемолитик»</t>
  </si>
  <si>
    <t xml:space="preserve">Набор реагентов для выявления ДНК вируса гепатита B (HBV) </t>
  </si>
  <si>
    <t>Комплект реагентов для выделения (экстракции) ДНК-сорб-АМ</t>
  </si>
  <si>
    <t>Кассета С реактивный белок CRPLX / CRP4</t>
  </si>
  <si>
    <t xml:space="preserve">Кассета гамма-Глутамилтрансфераза GGT-2 </t>
  </si>
  <si>
    <t>Кассета общий белок мочи/ЦСЖ TPUC</t>
  </si>
  <si>
    <t>Кассета Ревматоидный фактор II (RF-II)</t>
  </si>
  <si>
    <t>Контроль внешний. Программа Общий анализ мочи ( на тест полосках).</t>
  </si>
  <si>
    <t>Контроль внешний. Программа по серологии (ВИЧ+ Гепатиты)</t>
  </si>
  <si>
    <t>Контроль внешний.Газы крови/ Blood Gas Programme, 12фл*2,5</t>
  </si>
  <si>
    <t>Контрольный материал для внутреннего контроля качества "Гликированный гемоглобин ". Уровень 1 и 2, 2-х уровневый</t>
  </si>
  <si>
    <t>Контрольный материал для внутреннего контроля качества "Специфические белки Уровень 1.</t>
  </si>
  <si>
    <t>Контрольный материал для внутреннего контроля качества "Специфические белки " Уровень 2.</t>
  </si>
  <si>
    <t>Контрольный материал для внутреннего контроля качества "Специфические белки " Уровень 3.</t>
  </si>
  <si>
    <t>Набор реагентов для иммуноферментного выявления Описторхоза-lgG-ИФА</t>
  </si>
  <si>
    <t>Промывочный раствор (Х5000)Триал</t>
  </si>
  <si>
    <t>Реагенты для определения  антител к ядерным и цитоплазматическим антигенам (ANA plus )</t>
  </si>
  <si>
    <t>Набор экспресс- тест "ВИЧ 1/2"  для выявления антител к вирусу иммунодефицита человка 1/2 типа</t>
  </si>
  <si>
    <t>упк</t>
  </si>
  <si>
    <t>кассета</t>
  </si>
  <si>
    <t>комп</t>
  </si>
  <si>
    <t>набор</t>
  </si>
  <si>
    <t>цена</t>
  </si>
  <si>
    <t>сумма</t>
  </si>
  <si>
    <t>Базовая программа по внешней оценки качества 4 в 1 (Биохимия, Гематология, Коагулометрия, ИФА)</t>
  </si>
  <si>
    <t>Контроль внешний. Программа для иследования  Гликированного гемоглобина  (HbA1) на 12 мес</t>
  </si>
  <si>
    <t>Контроль внешний. Программа оценки качества для исследования Anti-SARS-CoV-2</t>
  </si>
  <si>
    <t>Цена без НДС</t>
  </si>
  <si>
    <t>Сумма без НДС</t>
  </si>
  <si>
    <t xml:space="preserve">Контрольная кровь для внутреннего контроля кач-ва "Гематология" 3-х уровневый </t>
  </si>
  <si>
    <t>Калибратор Антиген опухолевый 125 (CA 125 CS)</t>
  </si>
  <si>
    <t>67 647,00</t>
  </si>
  <si>
    <t>ТОО AUM+, 19.01.23 г. в 11.49 ч.</t>
  </si>
  <si>
    <t>ТОО ТЦ Мастер, 19.01.23 г. в 14.00 ч.</t>
  </si>
  <si>
    <t>ТОО ЛюксТест, 19.01.23 г. в 14.06 ч.</t>
  </si>
  <si>
    <t>ТОО БионМедСервис, 19.01.23 г. в 14.06 ч.</t>
  </si>
  <si>
    <t>ТОО WELLNESS INC, 19.01.23 г. в 15.05 ч.</t>
  </si>
  <si>
    <t>ТОО BLG Group, 19.01.23 г. в 15.06 ч.</t>
  </si>
  <si>
    <t>ТОО KAZMEDEQ.KZ, 19.01.23 г. в 15.48 ч.</t>
  </si>
  <si>
    <t>Предложения поставщиков</t>
  </si>
  <si>
    <t xml:space="preserve">ПК Витанова, 17.01.23 г. в 10.45 ч. </t>
  </si>
  <si>
    <t>Цена договора</t>
  </si>
  <si>
    <t>Приложение №1 к протоколу итогов №5
по итогам закупа товаров способом запроса ценовых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</si>
</sst>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" fontId="4" fillId="3" borderId="1" xfId="0" applyNumberFormat="1" applyFont="1" applyFill="1" applyBorder="1" applyAlignment="1">
      <alignment vertical="center"/>
    </xf>
    <xf numFmtId="4" fontId="4" fillId="3" borderId="1" xfId="0" applyNumberFormat="1" applyFont="1" applyFill="1" applyBorder="1"/>
    <xf numFmtId="0" fontId="4" fillId="3" borderId="1" xfId="0" applyFont="1" applyFill="1" applyBorder="1"/>
    <xf numFmtId="0" fontId="4" fillId="3" borderId="0" xfId="0" applyFont="1" applyFill="1"/>
    <xf numFmtId="4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4" fontId="2" fillId="3" borderId="1" xfId="0" applyNumberFormat="1" applyFont="1" applyFill="1" applyBorder="1"/>
    <xf numFmtId="0" fontId="2" fillId="3" borderId="1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vertical="center" wrapText="1"/>
    </xf>
    <xf numFmtId="0" fontId="0" fillId="3" borderId="0" xfId="0" applyFill="1"/>
    <xf numFmtId="0" fontId="4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"/>
  <sheetViews>
    <sheetView tabSelected="1" zoomScale="80" zoomScaleNormal="80" workbookViewId="0">
      <selection activeCell="W59" sqref="W59"/>
    </sheetView>
  </sheetViews>
  <sheetFormatPr defaultRowHeight="15" x14ac:dyDescent="0.25"/>
  <cols>
    <col min="1" max="1" width="4.42578125" style="3" customWidth="1"/>
    <col min="2" max="2" width="12.5703125" style="11" customWidth="1"/>
    <col min="3" max="3" width="6.7109375" style="1" customWidth="1"/>
    <col min="4" max="4" width="4.7109375" style="1" customWidth="1"/>
    <col min="5" max="5" width="11.140625" style="1" customWidth="1"/>
    <col min="6" max="6" width="13.5703125" style="1" customWidth="1"/>
    <col min="7" max="7" width="11.5703125" style="35" customWidth="1"/>
    <col min="8" max="8" width="10" style="35" customWidth="1"/>
    <col min="9" max="9" width="9.7109375" style="20" customWidth="1"/>
    <col min="10" max="10" width="11.140625" style="20" customWidth="1"/>
    <col min="11" max="11" width="10.140625" style="16" customWidth="1"/>
    <col min="12" max="12" width="11.140625" style="16" customWidth="1"/>
    <col min="13" max="13" width="9.5703125" style="35" customWidth="1"/>
    <col min="14" max="14" width="13.28515625" style="35" customWidth="1"/>
    <col min="15" max="15" width="9.28515625" style="35" customWidth="1"/>
    <col min="16" max="16" width="10.7109375" style="35" customWidth="1"/>
    <col min="17" max="17" width="9.85546875" style="38" customWidth="1"/>
    <col min="18" max="18" width="9" style="24" customWidth="1"/>
    <col min="19" max="19" width="9.42578125" style="24" customWidth="1"/>
    <col min="20" max="20" width="10.5703125" style="24" customWidth="1"/>
    <col min="21" max="21" width="10.28515625" style="24" customWidth="1"/>
    <col min="22" max="22" width="10.42578125" style="24" customWidth="1"/>
  </cols>
  <sheetData>
    <row r="1" spans="1:36" s="40" customFormat="1" ht="33" customHeight="1" x14ac:dyDescent="0.25">
      <c r="A1" s="20"/>
      <c r="B1" s="39"/>
      <c r="C1" s="38"/>
      <c r="D1" s="38"/>
      <c r="E1" s="38"/>
      <c r="F1" s="38"/>
      <c r="G1" s="35"/>
      <c r="H1" s="35"/>
      <c r="I1" s="20"/>
      <c r="J1" s="20"/>
      <c r="K1" s="35"/>
      <c r="L1" s="35"/>
      <c r="M1" s="35"/>
      <c r="N1" s="35"/>
      <c r="O1" s="35"/>
      <c r="P1" s="41" t="s">
        <v>79</v>
      </c>
      <c r="Q1" s="41"/>
      <c r="R1" s="41"/>
      <c r="S1" s="41"/>
      <c r="T1" s="41"/>
      <c r="U1" s="41"/>
      <c r="V1" s="41"/>
    </row>
    <row r="2" spans="1:36" s="40" customFormat="1" x14ac:dyDescent="0.25">
      <c r="A2" s="20"/>
      <c r="B2" s="39"/>
      <c r="C2" s="38"/>
      <c r="D2" s="38"/>
      <c r="E2" s="38"/>
      <c r="F2" s="38"/>
      <c r="G2" s="35"/>
      <c r="H2" s="35"/>
      <c r="I2" s="20"/>
      <c r="J2" s="20"/>
      <c r="K2" s="35"/>
      <c r="L2" s="35"/>
      <c r="M2" s="35"/>
      <c r="N2" s="35"/>
      <c r="O2" s="35"/>
      <c r="P2" s="35"/>
      <c r="Q2" s="38"/>
      <c r="R2" s="24"/>
      <c r="S2" s="24"/>
      <c r="T2" s="24"/>
      <c r="U2" s="24"/>
      <c r="V2" s="24"/>
    </row>
    <row r="3" spans="1:36" x14ac:dyDescent="0.25">
      <c r="A3" s="27" t="s">
        <v>0</v>
      </c>
      <c r="B3" s="27" t="s">
        <v>1</v>
      </c>
      <c r="C3" s="28" t="s">
        <v>3</v>
      </c>
      <c r="D3" s="28" t="s">
        <v>2</v>
      </c>
      <c r="E3" s="28" t="s">
        <v>64</v>
      </c>
      <c r="F3" s="28" t="s">
        <v>65</v>
      </c>
      <c r="G3" s="30" t="s">
        <v>76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</row>
    <row r="4" spans="1:36" ht="27" customHeight="1" x14ac:dyDescent="0.25">
      <c r="A4" s="27"/>
      <c r="B4" s="27"/>
      <c r="C4" s="28"/>
      <c r="D4" s="28"/>
      <c r="E4" s="28"/>
      <c r="F4" s="28"/>
      <c r="G4" s="33" t="s">
        <v>77</v>
      </c>
      <c r="H4" s="33"/>
      <c r="I4" s="33" t="s">
        <v>69</v>
      </c>
      <c r="J4" s="33"/>
      <c r="K4" s="33" t="s">
        <v>70</v>
      </c>
      <c r="L4" s="33"/>
      <c r="M4" s="33" t="s">
        <v>71</v>
      </c>
      <c r="N4" s="33"/>
      <c r="O4" s="33" t="s">
        <v>72</v>
      </c>
      <c r="P4" s="33"/>
      <c r="Q4" s="33" t="s">
        <v>73</v>
      </c>
      <c r="R4" s="33"/>
      <c r="S4" s="34" t="s">
        <v>74</v>
      </c>
      <c r="T4" s="34"/>
      <c r="U4" s="29" t="s">
        <v>75</v>
      </c>
      <c r="V4" s="29"/>
    </row>
    <row r="5" spans="1:36" x14ac:dyDescent="0.25">
      <c r="A5" s="27"/>
      <c r="B5" s="27"/>
      <c r="C5" s="28"/>
      <c r="D5" s="28"/>
      <c r="E5" s="28"/>
      <c r="F5" s="28"/>
      <c r="G5" s="18" t="s">
        <v>59</v>
      </c>
      <c r="H5" s="18" t="s">
        <v>60</v>
      </c>
      <c r="I5" s="18" t="s">
        <v>59</v>
      </c>
      <c r="J5" s="18" t="s">
        <v>60</v>
      </c>
      <c r="K5" s="18" t="s">
        <v>59</v>
      </c>
      <c r="L5" s="18" t="s">
        <v>60</v>
      </c>
      <c r="M5" s="18" t="s">
        <v>59</v>
      </c>
      <c r="N5" s="18" t="s">
        <v>60</v>
      </c>
      <c r="O5" s="18" t="s">
        <v>59</v>
      </c>
      <c r="P5" s="18" t="s">
        <v>60</v>
      </c>
      <c r="Q5" s="18" t="s">
        <v>59</v>
      </c>
      <c r="R5" s="18" t="s">
        <v>60</v>
      </c>
      <c r="S5" s="18" t="s">
        <v>59</v>
      </c>
      <c r="T5" s="18" t="s">
        <v>60</v>
      </c>
      <c r="U5" s="18" t="s">
        <v>59</v>
      </c>
      <c r="V5" s="18" t="s">
        <v>60</v>
      </c>
    </row>
    <row r="6" spans="1:36" ht="60" x14ac:dyDescent="0.25">
      <c r="A6" s="4">
        <v>1</v>
      </c>
      <c r="B6" s="6" t="s">
        <v>4</v>
      </c>
      <c r="C6" s="2" t="s">
        <v>55</v>
      </c>
      <c r="D6" s="2">
        <v>6</v>
      </c>
      <c r="E6" s="7">
        <v>7197</v>
      </c>
      <c r="F6" s="7">
        <v>43182</v>
      </c>
      <c r="G6" s="25"/>
      <c r="H6" s="25"/>
      <c r="I6" s="19"/>
      <c r="J6" s="19"/>
      <c r="K6" s="25"/>
      <c r="L6" s="25"/>
      <c r="M6" s="15">
        <v>6855</v>
      </c>
      <c r="N6" s="15">
        <f>D6*M6</f>
        <v>41130</v>
      </c>
      <c r="O6" s="25"/>
      <c r="P6" s="25"/>
      <c r="Q6" s="36"/>
      <c r="R6" s="22"/>
      <c r="S6" s="22"/>
      <c r="T6" s="22"/>
      <c r="U6" s="22"/>
      <c r="V6" s="22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60" x14ac:dyDescent="0.25">
      <c r="A7" s="4">
        <v>2</v>
      </c>
      <c r="B7" s="6" t="s">
        <v>5</v>
      </c>
      <c r="C7" s="2" t="s">
        <v>55</v>
      </c>
      <c r="D7" s="2">
        <v>10</v>
      </c>
      <c r="E7" s="7">
        <v>16900</v>
      </c>
      <c r="F7" s="7">
        <v>169000</v>
      </c>
      <c r="G7" s="25"/>
      <c r="H7" s="25"/>
      <c r="I7" s="19"/>
      <c r="J7" s="19"/>
      <c r="K7" s="25"/>
      <c r="L7" s="25"/>
      <c r="M7" s="15">
        <v>16096</v>
      </c>
      <c r="N7" s="15">
        <f>D7*M7</f>
        <v>160960</v>
      </c>
      <c r="O7" s="25"/>
      <c r="P7" s="25"/>
      <c r="Q7" s="36"/>
      <c r="R7" s="22"/>
      <c r="S7" s="22"/>
      <c r="T7" s="22"/>
      <c r="U7" s="22"/>
      <c r="V7" s="22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66.75" customHeight="1" x14ac:dyDescent="0.25">
      <c r="A8" s="4">
        <v>3</v>
      </c>
      <c r="B8" s="6" t="s">
        <v>6</v>
      </c>
      <c r="C8" s="2" t="s">
        <v>55</v>
      </c>
      <c r="D8" s="2">
        <v>5</v>
      </c>
      <c r="E8" s="7">
        <v>14392</v>
      </c>
      <c r="F8" s="7">
        <v>71960</v>
      </c>
      <c r="G8" s="25"/>
      <c r="H8" s="25"/>
      <c r="I8" s="19"/>
      <c r="J8" s="19"/>
      <c r="K8" s="25"/>
      <c r="L8" s="25"/>
      <c r="M8" s="15">
        <v>13708</v>
      </c>
      <c r="N8" s="15">
        <f>D8*M8</f>
        <v>68540</v>
      </c>
      <c r="O8" s="25"/>
      <c r="P8" s="25"/>
      <c r="Q8" s="36"/>
      <c r="R8" s="22"/>
      <c r="S8" s="22"/>
      <c r="T8" s="22"/>
      <c r="U8" s="22"/>
      <c r="V8" s="2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94.5" customHeight="1" x14ac:dyDescent="0.25">
      <c r="A9" s="4">
        <v>4</v>
      </c>
      <c r="B9" s="6" t="s">
        <v>7</v>
      </c>
      <c r="C9" s="2" t="s">
        <v>55</v>
      </c>
      <c r="D9" s="2">
        <v>5</v>
      </c>
      <c r="E9" s="7">
        <v>44700</v>
      </c>
      <c r="F9" s="7">
        <v>223500</v>
      </c>
      <c r="G9" s="25"/>
      <c r="H9" s="25"/>
      <c r="I9" s="19"/>
      <c r="J9" s="19"/>
      <c r="K9" s="25"/>
      <c r="L9" s="25"/>
      <c r="M9" s="15">
        <v>43995</v>
      </c>
      <c r="N9" s="15">
        <f>D9*M9</f>
        <v>219975</v>
      </c>
      <c r="O9" s="25"/>
      <c r="P9" s="25"/>
      <c r="Q9" s="36"/>
      <c r="R9" s="22"/>
      <c r="S9" s="22"/>
      <c r="T9" s="22"/>
      <c r="U9" s="22"/>
      <c r="V9" s="22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108.75" customHeight="1" x14ac:dyDescent="0.25">
      <c r="A10" s="4">
        <v>5</v>
      </c>
      <c r="B10" s="6" t="s">
        <v>8</v>
      </c>
      <c r="C10" s="2" t="s">
        <v>55</v>
      </c>
      <c r="D10" s="2">
        <v>5</v>
      </c>
      <c r="E10" s="7">
        <v>324358</v>
      </c>
      <c r="F10" s="7">
        <v>1621790</v>
      </c>
      <c r="G10" s="25"/>
      <c r="H10" s="25"/>
      <c r="I10" s="19"/>
      <c r="J10" s="19"/>
      <c r="K10" s="25"/>
      <c r="L10" s="25"/>
      <c r="M10" s="15">
        <v>308913</v>
      </c>
      <c r="N10" s="15">
        <f>D10*M10</f>
        <v>1544565</v>
      </c>
      <c r="O10" s="25"/>
      <c r="P10" s="25"/>
      <c r="Q10" s="36"/>
      <c r="R10" s="22"/>
      <c r="S10" s="22"/>
      <c r="T10" s="22"/>
      <c r="U10" s="22"/>
      <c r="V10" s="22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75.75" customHeight="1" x14ac:dyDescent="0.25">
      <c r="A11" s="4">
        <v>6</v>
      </c>
      <c r="B11" s="6" t="s">
        <v>9</v>
      </c>
      <c r="C11" s="2" t="s">
        <v>55</v>
      </c>
      <c r="D11" s="2">
        <v>3</v>
      </c>
      <c r="E11" s="7">
        <v>210000</v>
      </c>
      <c r="F11" s="7">
        <v>630000</v>
      </c>
      <c r="G11" s="15">
        <v>106600</v>
      </c>
      <c r="H11" s="15">
        <f>D11*G11</f>
        <v>319800</v>
      </c>
      <c r="I11" s="19"/>
      <c r="J11" s="19"/>
      <c r="K11" s="25"/>
      <c r="L11" s="25"/>
      <c r="M11" s="25"/>
      <c r="N11" s="25"/>
      <c r="O11" s="25">
        <v>110000</v>
      </c>
      <c r="P11" s="25">
        <f>D11*O11</f>
        <v>330000</v>
      </c>
      <c r="Q11" s="36"/>
      <c r="R11" s="22"/>
      <c r="S11" s="22"/>
      <c r="T11" s="22"/>
      <c r="U11" s="22"/>
      <c r="V11" s="22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99" customHeight="1" x14ac:dyDescent="0.25">
      <c r="A12" s="4">
        <v>7</v>
      </c>
      <c r="B12" s="6" t="s">
        <v>10</v>
      </c>
      <c r="C12" s="2" t="s">
        <v>55</v>
      </c>
      <c r="D12" s="2">
        <v>3</v>
      </c>
      <c r="E12" s="7">
        <v>262500</v>
      </c>
      <c r="F12" s="7">
        <v>787500</v>
      </c>
      <c r="G12" s="25">
        <v>180900</v>
      </c>
      <c r="H12" s="25">
        <f>D12*G12</f>
        <v>542700</v>
      </c>
      <c r="I12" s="18"/>
      <c r="J12" s="18"/>
      <c r="K12" s="25"/>
      <c r="L12" s="25"/>
      <c r="M12" s="25"/>
      <c r="N12" s="25"/>
      <c r="O12" s="15">
        <v>165000</v>
      </c>
      <c r="P12" s="15">
        <f>D12*O12</f>
        <v>495000</v>
      </c>
      <c r="Q12" s="36"/>
      <c r="R12" s="22"/>
      <c r="S12" s="22"/>
      <c r="T12" s="22"/>
      <c r="U12" s="22"/>
      <c r="V12" s="22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60" x14ac:dyDescent="0.25">
      <c r="A13" s="4">
        <v>8</v>
      </c>
      <c r="B13" s="6" t="s">
        <v>11</v>
      </c>
      <c r="C13" s="2" t="s">
        <v>55</v>
      </c>
      <c r="D13" s="2">
        <v>3</v>
      </c>
      <c r="E13" s="7">
        <v>113779</v>
      </c>
      <c r="F13" s="7">
        <v>341337</v>
      </c>
      <c r="G13" s="25"/>
      <c r="H13" s="25"/>
      <c r="I13" s="14">
        <v>113779</v>
      </c>
      <c r="J13" s="14">
        <f>D12*I13</f>
        <v>341337</v>
      </c>
      <c r="K13" s="25"/>
      <c r="L13" s="25"/>
      <c r="M13" s="25"/>
      <c r="N13" s="25"/>
      <c r="O13" s="25"/>
      <c r="P13" s="25"/>
      <c r="Q13" s="36"/>
      <c r="R13" s="22"/>
      <c r="S13" s="22"/>
      <c r="T13" s="22"/>
      <c r="U13" s="22"/>
      <c r="V13" s="22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62.25" customHeight="1" x14ac:dyDescent="0.25">
      <c r="A14" s="4">
        <v>9</v>
      </c>
      <c r="B14" s="6" t="s">
        <v>12</v>
      </c>
      <c r="C14" s="2" t="s">
        <v>55</v>
      </c>
      <c r="D14" s="2">
        <v>4</v>
      </c>
      <c r="E14" s="7">
        <v>108869</v>
      </c>
      <c r="F14" s="7">
        <v>435476</v>
      </c>
      <c r="G14" s="25"/>
      <c r="H14" s="25"/>
      <c r="I14" s="14">
        <v>108869</v>
      </c>
      <c r="J14" s="14">
        <f>D14*I14</f>
        <v>435476</v>
      </c>
      <c r="K14" s="25"/>
      <c r="L14" s="25"/>
      <c r="M14" s="25"/>
      <c r="N14" s="25"/>
      <c r="O14" s="25"/>
      <c r="P14" s="25"/>
      <c r="Q14" s="36"/>
      <c r="R14" s="22"/>
      <c r="S14" s="22"/>
      <c r="T14" s="22"/>
      <c r="U14" s="22"/>
      <c r="V14" s="22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81.75" customHeight="1" x14ac:dyDescent="0.25">
      <c r="A15" s="4">
        <v>10</v>
      </c>
      <c r="B15" s="6" t="s">
        <v>13</v>
      </c>
      <c r="C15" s="2" t="s">
        <v>55</v>
      </c>
      <c r="D15" s="2">
        <v>42</v>
      </c>
      <c r="E15" s="7">
        <v>67200</v>
      </c>
      <c r="F15" s="7">
        <v>2822400</v>
      </c>
      <c r="G15" s="25"/>
      <c r="H15" s="25"/>
      <c r="I15" s="14">
        <v>67200</v>
      </c>
      <c r="J15" s="14">
        <f>D15*I15</f>
        <v>2822400</v>
      </c>
      <c r="K15" s="25"/>
      <c r="L15" s="25"/>
      <c r="M15" s="25"/>
      <c r="N15" s="25"/>
      <c r="O15" s="25"/>
      <c r="P15" s="25"/>
      <c r="Q15" s="36"/>
      <c r="R15" s="22"/>
      <c r="S15" s="22"/>
      <c r="T15" s="22"/>
      <c r="U15" s="22"/>
      <c r="V15" s="22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49.5" customHeight="1" x14ac:dyDescent="0.25">
      <c r="A16" s="4">
        <v>11</v>
      </c>
      <c r="B16" s="6" t="s">
        <v>14</v>
      </c>
      <c r="C16" s="2" t="s">
        <v>55</v>
      </c>
      <c r="D16" s="2">
        <v>4</v>
      </c>
      <c r="E16" s="7">
        <v>69578</v>
      </c>
      <c r="F16" s="7">
        <v>278312</v>
      </c>
      <c r="G16" s="25"/>
      <c r="H16" s="25"/>
      <c r="I16" s="14">
        <v>69578</v>
      </c>
      <c r="J16" s="14">
        <f>D16*I16</f>
        <v>278312</v>
      </c>
      <c r="K16" s="25"/>
      <c r="L16" s="25"/>
      <c r="M16" s="25"/>
      <c r="N16" s="25"/>
      <c r="O16" s="25"/>
      <c r="P16" s="25"/>
      <c r="Q16" s="36"/>
      <c r="R16" s="22"/>
      <c r="S16" s="22"/>
      <c r="T16" s="22"/>
      <c r="U16" s="22"/>
      <c r="V16" s="22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36" x14ac:dyDescent="0.25">
      <c r="A17" s="4">
        <v>12</v>
      </c>
      <c r="B17" s="6" t="s">
        <v>15</v>
      </c>
      <c r="C17" s="2" t="s">
        <v>55</v>
      </c>
      <c r="D17" s="2">
        <v>4</v>
      </c>
      <c r="E17" s="7">
        <v>31923</v>
      </c>
      <c r="F17" s="7">
        <v>127692</v>
      </c>
      <c r="G17" s="25"/>
      <c r="H17" s="25"/>
      <c r="I17" s="14">
        <v>31923</v>
      </c>
      <c r="J17" s="14">
        <f>D17*I17</f>
        <v>127692</v>
      </c>
      <c r="K17" s="25"/>
      <c r="L17" s="25"/>
      <c r="M17" s="25"/>
      <c r="N17" s="25"/>
      <c r="O17" s="25"/>
      <c r="P17" s="25"/>
      <c r="Q17" s="36"/>
      <c r="R17" s="22"/>
      <c r="S17" s="22"/>
      <c r="T17" s="22"/>
      <c r="U17" s="22"/>
      <c r="V17" s="22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89.25" customHeight="1" x14ac:dyDescent="0.25">
      <c r="A18" s="4">
        <v>13</v>
      </c>
      <c r="B18" s="6" t="s">
        <v>16</v>
      </c>
      <c r="C18" s="2" t="s">
        <v>55</v>
      </c>
      <c r="D18" s="2">
        <v>2</v>
      </c>
      <c r="E18" s="7">
        <v>189000</v>
      </c>
      <c r="F18" s="7">
        <v>378000</v>
      </c>
      <c r="G18" s="25"/>
      <c r="H18" s="25"/>
      <c r="I18" s="19"/>
      <c r="J18" s="19"/>
      <c r="K18" s="25"/>
      <c r="L18" s="25"/>
      <c r="M18" s="25"/>
      <c r="N18" s="25"/>
      <c r="O18" s="15">
        <v>145600</v>
      </c>
      <c r="P18" s="15">
        <f>D18*O18</f>
        <v>291200</v>
      </c>
      <c r="Q18" s="36"/>
      <c r="R18" s="22"/>
      <c r="S18" s="22"/>
      <c r="T18" s="22"/>
      <c r="U18" s="22"/>
      <c r="V18" s="22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ht="52.5" customHeight="1" x14ac:dyDescent="0.25">
      <c r="A19" s="4">
        <v>14</v>
      </c>
      <c r="B19" s="6" t="s">
        <v>17</v>
      </c>
      <c r="C19" s="2" t="s">
        <v>55</v>
      </c>
      <c r="D19" s="2">
        <v>25</v>
      </c>
      <c r="E19" s="7">
        <v>24820</v>
      </c>
      <c r="F19" s="7">
        <v>620500</v>
      </c>
      <c r="G19" s="25"/>
      <c r="H19" s="25"/>
      <c r="I19" s="19"/>
      <c r="J19" s="19"/>
      <c r="K19" s="25">
        <v>23579</v>
      </c>
      <c r="L19" s="25">
        <f t="shared" ref="L19:L26" si="0">D19*K19</f>
        <v>589475</v>
      </c>
      <c r="M19" s="25"/>
      <c r="N19" s="25"/>
      <c r="O19" s="25"/>
      <c r="P19" s="25"/>
      <c r="Q19" s="36"/>
      <c r="R19" s="22"/>
      <c r="S19" s="13">
        <v>23570</v>
      </c>
      <c r="T19" s="13">
        <f>D19*S19</f>
        <v>589250</v>
      </c>
      <c r="U19" s="22"/>
      <c r="V19" s="22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ht="59.25" customHeight="1" x14ac:dyDescent="0.25">
      <c r="A20" s="4">
        <v>15</v>
      </c>
      <c r="B20" s="6" t="s">
        <v>18</v>
      </c>
      <c r="C20" s="2" t="s">
        <v>55</v>
      </c>
      <c r="D20" s="2">
        <v>10</v>
      </c>
      <c r="E20" s="7">
        <v>95215</v>
      </c>
      <c r="F20" s="7">
        <v>952150</v>
      </c>
      <c r="G20" s="25"/>
      <c r="H20" s="25"/>
      <c r="I20" s="19"/>
      <c r="J20" s="19"/>
      <c r="K20" s="25">
        <v>94454</v>
      </c>
      <c r="L20" s="25">
        <f t="shared" si="0"/>
        <v>944540</v>
      </c>
      <c r="M20" s="25"/>
      <c r="N20" s="25"/>
      <c r="O20" s="25"/>
      <c r="P20" s="25"/>
      <c r="Q20" s="36"/>
      <c r="R20" s="22"/>
      <c r="S20" s="13">
        <v>90450</v>
      </c>
      <c r="T20" s="13">
        <f>D20*S20</f>
        <v>904500</v>
      </c>
      <c r="U20" s="22"/>
      <c r="V20" s="22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ht="53.25" customHeight="1" x14ac:dyDescent="0.25">
      <c r="A21" s="4">
        <v>16</v>
      </c>
      <c r="B21" s="6" t="s">
        <v>19</v>
      </c>
      <c r="C21" s="2" t="s">
        <v>55</v>
      </c>
      <c r="D21" s="2">
        <v>13</v>
      </c>
      <c r="E21" s="7">
        <v>91752</v>
      </c>
      <c r="F21" s="7">
        <v>1192776</v>
      </c>
      <c r="G21" s="25"/>
      <c r="H21" s="25"/>
      <c r="I21" s="19"/>
      <c r="J21" s="19"/>
      <c r="K21" s="25">
        <v>90000</v>
      </c>
      <c r="L21" s="25">
        <f t="shared" si="0"/>
        <v>1170000</v>
      </c>
      <c r="M21" s="25"/>
      <c r="N21" s="25"/>
      <c r="O21" s="25"/>
      <c r="P21" s="25"/>
      <c r="Q21" s="36"/>
      <c r="R21" s="22"/>
      <c r="S21" s="13">
        <v>87160</v>
      </c>
      <c r="T21" s="13">
        <f>S21*D21</f>
        <v>1133080</v>
      </c>
      <c r="U21" s="22"/>
      <c r="V21" s="22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 ht="60.75" customHeight="1" x14ac:dyDescent="0.25">
      <c r="A22" s="4">
        <v>17</v>
      </c>
      <c r="B22" s="6" t="s">
        <v>20</v>
      </c>
      <c r="C22" s="2" t="s">
        <v>55</v>
      </c>
      <c r="D22" s="2">
        <v>10</v>
      </c>
      <c r="E22" s="7">
        <v>205090</v>
      </c>
      <c r="F22" s="7">
        <v>2050900</v>
      </c>
      <c r="G22" s="25"/>
      <c r="H22" s="25"/>
      <c r="I22" s="19"/>
      <c r="J22" s="19"/>
      <c r="K22" s="25">
        <v>195000</v>
      </c>
      <c r="L22" s="25">
        <f t="shared" si="0"/>
        <v>1950000</v>
      </c>
      <c r="M22" s="25"/>
      <c r="N22" s="25"/>
      <c r="O22" s="25"/>
      <c r="P22" s="25"/>
      <c r="Q22" s="36"/>
      <c r="R22" s="22"/>
      <c r="S22" s="13">
        <v>194830</v>
      </c>
      <c r="T22" s="13">
        <f t="shared" ref="T22:T31" si="1">D22*S22</f>
        <v>1948300</v>
      </c>
      <c r="U22" s="22"/>
      <c r="V22" s="22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ht="49.5" customHeight="1" x14ac:dyDescent="0.25">
      <c r="A23" s="4">
        <v>18</v>
      </c>
      <c r="B23" s="8" t="s">
        <v>21</v>
      </c>
      <c r="C23" s="2" t="s">
        <v>55</v>
      </c>
      <c r="D23" s="2">
        <v>13</v>
      </c>
      <c r="E23" s="7">
        <v>70620</v>
      </c>
      <c r="F23" s="7">
        <v>918060</v>
      </c>
      <c r="G23" s="25"/>
      <c r="H23" s="25"/>
      <c r="I23" s="19"/>
      <c r="J23" s="19"/>
      <c r="K23" s="25">
        <v>67089</v>
      </c>
      <c r="L23" s="25">
        <f t="shared" si="0"/>
        <v>872157</v>
      </c>
      <c r="M23" s="25"/>
      <c r="N23" s="25"/>
      <c r="O23" s="25"/>
      <c r="P23" s="25"/>
      <c r="Q23" s="36"/>
      <c r="R23" s="22"/>
      <c r="S23" s="12">
        <v>67080</v>
      </c>
      <c r="T23" s="12">
        <f t="shared" si="1"/>
        <v>872040</v>
      </c>
      <c r="U23" s="22"/>
      <c r="V23" s="22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ht="45" customHeight="1" x14ac:dyDescent="0.25">
      <c r="A24" s="4">
        <v>19</v>
      </c>
      <c r="B24" s="6" t="s">
        <v>22</v>
      </c>
      <c r="C24" s="2" t="s">
        <v>56</v>
      </c>
      <c r="D24" s="2">
        <v>1</v>
      </c>
      <c r="E24" s="7">
        <v>106358</v>
      </c>
      <c r="F24" s="7">
        <v>106358</v>
      </c>
      <c r="G24" s="25"/>
      <c r="H24" s="25"/>
      <c r="I24" s="19"/>
      <c r="J24" s="19"/>
      <c r="K24" s="15">
        <v>101040</v>
      </c>
      <c r="L24" s="15">
        <f t="shared" si="0"/>
        <v>101040</v>
      </c>
      <c r="M24" s="25"/>
      <c r="N24" s="25"/>
      <c r="O24" s="25"/>
      <c r="P24" s="25"/>
      <c r="Q24" s="36"/>
      <c r="R24" s="22"/>
      <c r="S24" s="21">
        <v>101040</v>
      </c>
      <c r="T24" s="21">
        <f t="shared" si="1"/>
        <v>101040</v>
      </c>
      <c r="U24" s="22"/>
      <c r="V24" s="22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 ht="54" customHeight="1" x14ac:dyDescent="0.25">
      <c r="A25" s="4">
        <v>20</v>
      </c>
      <c r="B25" s="8" t="s">
        <v>23</v>
      </c>
      <c r="C25" s="2" t="s">
        <v>55</v>
      </c>
      <c r="D25" s="2">
        <v>10</v>
      </c>
      <c r="E25" s="7">
        <v>121183</v>
      </c>
      <c r="F25" s="7">
        <v>1211830</v>
      </c>
      <c r="G25" s="25"/>
      <c r="H25" s="25"/>
      <c r="I25" s="19"/>
      <c r="J25" s="19"/>
      <c r="K25" s="25">
        <v>115124</v>
      </c>
      <c r="L25" s="25">
        <f t="shared" si="0"/>
        <v>1151240</v>
      </c>
      <c r="M25" s="25"/>
      <c r="N25" s="25"/>
      <c r="O25" s="25"/>
      <c r="P25" s="25"/>
      <c r="Q25" s="36"/>
      <c r="R25" s="22"/>
      <c r="S25" s="13">
        <v>115120</v>
      </c>
      <c r="T25" s="13">
        <f t="shared" si="1"/>
        <v>1151200</v>
      </c>
      <c r="U25" s="22"/>
      <c r="V25" s="22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36" customHeight="1" x14ac:dyDescent="0.25">
      <c r="A26" s="4">
        <v>21</v>
      </c>
      <c r="B26" s="8" t="s">
        <v>24</v>
      </c>
      <c r="C26" s="2" t="s">
        <v>55</v>
      </c>
      <c r="D26" s="2">
        <v>6</v>
      </c>
      <c r="E26" s="7">
        <v>17104</v>
      </c>
      <c r="F26" s="7">
        <v>102624</v>
      </c>
      <c r="G26" s="25"/>
      <c r="H26" s="25"/>
      <c r="I26" s="19"/>
      <c r="J26" s="19"/>
      <c r="K26" s="15">
        <v>16249</v>
      </c>
      <c r="L26" s="15">
        <f t="shared" si="0"/>
        <v>97494</v>
      </c>
      <c r="M26" s="25"/>
      <c r="N26" s="25"/>
      <c r="O26" s="25"/>
      <c r="P26" s="25"/>
      <c r="Q26" s="36"/>
      <c r="R26" s="22"/>
      <c r="S26" s="21">
        <v>16250</v>
      </c>
      <c r="T26" s="21">
        <f t="shared" si="1"/>
        <v>97500</v>
      </c>
      <c r="U26" s="22"/>
      <c r="V26" s="22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 ht="60" x14ac:dyDescent="0.25">
      <c r="A27" s="4">
        <v>22</v>
      </c>
      <c r="B27" s="6" t="s">
        <v>25</v>
      </c>
      <c r="C27" s="2" t="s">
        <v>55</v>
      </c>
      <c r="D27" s="2">
        <v>8</v>
      </c>
      <c r="E27" s="7">
        <v>57190</v>
      </c>
      <c r="F27" s="7">
        <v>457520</v>
      </c>
      <c r="G27" s="25"/>
      <c r="H27" s="25"/>
      <c r="I27" s="19"/>
      <c r="J27" s="19"/>
      <c r="K27" s="25"/>
      <c r="L27" s="25"/>
      <c r="M27" s="25"/>
      <c r="N27" s="25"/>
      <c r="O27" s="25"/>
      <c r="P27" s="25"/>
      <c r="Q27" s="36"/>
      <c r="R27" s="22"/>
      <c r="S27" s="13">
        <v>54330</v>
      </c>
      <c r="T27" s="13">
        <f t="shared" si="1"/>
        <v>434640</v>
      </c>
      <c r="U27" s="22"/>
      <c r="V27" s="22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ht="49.5" customHeight="1" x14ac:dyDescent="0.25">
      <c r="A28" s="4">
        <v>23</v>
      </c>
      <c r="B28" s="8" t="s">
        <v>26</v>
      </c>
      <c r="C28" s="2" t="s">
        <v>55</v>
      </c>
      <c r="D28" s="2">
        <v>3</v>
      </c>
      <c r="E28" s="7">
        <v>51344</v>
      </c>
      <c r="F28" s="7">
        <v>154032</v>
      </c>
      <c r="G28" s="25"/>
      <c r="H28" s="25"/>
      <c r="I28" s="19"/>
      <c r="J28" s="19"/>
      <c r="K28" s="25"/>
      <c r="L28" s="25"/>
      <c r="M28" s="25"/>
      <c r="N28" s="25"/>
      <c r="O28" s="25"/>
      <c r="P28" s="25"/>
      <c r="Q28" s="36"/>
      <c r="R28" s="22"/>
      <c r="S28" s="13">
        <v>48780</v>
      </c>
      <c r="T28" s="13">
        <f t="shared" si="1"/>
        <v>146340</v>
      </c>
      <c r="U28" s="22"/>
      <c r="V28" s="22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ht="50.25" customHeight="1" x14ac:dyDescent="0.25">
      <c r="A29" s="4">
        <v>24</v>
      </c>
      <c r="B29" s="6" t="s">
        <v>27</v>
      </c>
      <c r="C29" s="2" t="s">
        <v>55</v>
      </c>
      <c r="D29" s="2">
        <v>3</v>
      </c>
      <c r="E29" s="7">
        <v>408145</v>
      </c>
      <c r="F29" s="7">
        <v>1224435</v>
      </c>
      <c r="G29" s="25"/>
      <c r="H29" s="25"/>
      <c r="I29" s="19"/>
      <c r="J29" s="19"/>
      <c r="K29" s="25">
        <v>387738</v>
      </c>
      <c r="L29" s="25">
        <f>D29*K29</f>
        <v>1163214</v>
      </c>
      <c r="M29" s="25"/>
      <c r="N29" s="25"/>
      <c r="O29" s="25"/>
      <c r="P29" s="25"/>
      <c r="Q29" s="36"/>
      <c r="R29" s="22"/>
      <c r="S29" s="13">
        <v>387730</v>
      </c>
      <c r="T29" s="13">
        <f t="shared" si="1"/>
        <v>1163190</v>
      </c>
      <c r="U29" s="22"/>
      <c r="V29" s="22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ht="48" x14ac:dyDescent="0.25">
      <c r="A30" s="4">
        <v>25</v>
      </c>
      <c r="B30" s="6" t="s">
        <v>28</v>
      </c>
      <c r="C30" s="2" t="s">
        <v>55</v>
      </c>
      <c r="D30" s="2">
        <v>1</v>
      </c>
      <c r="E30" s="7">
        <v>52917</v>
      </c>
      <c r="F30" s="7">
        <v>52917</v>
      </c>
      <c r="G30" s="25"/>
      <c r="H30" s="25"/>
      <c r="I30" s="19"/>
      <c r="J30" s="19"/>
      <c r="K30" s="25"/>
      <c r="L30" s="25"/>
      <c r="M30" s="25"/>
      <c r="N30" s="25"/>
      <c r="O30" s="25"/>
      <c r="P30" s="25"/>
      <c r="Q30" s="36"/>
      <c r="R30" s="22"/>
      <c r="S30" s="13">
        <v>50270</v>
      </c>
      <c r="T30" s="13">
        <f t="shared" si="1"/>
        <v>50270</v>
      </c>
      <c r="U30" s="22"/>
      <c r="V30" s="22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 ht="48.75" customHeight="1" x14ac:dyDescent="0.25">
      <c r="A31" s="4">
        <v>26</v>
      </c>
      <c r="B31" s="6" t="s">
        <v>29</v>
      </c>
      <c r="C31" s="2" t="s">
        <v>55</v>
      </c>
      <c r="D31" s="2">
        <v>3</v>
      </c>
      <c r="E31" s="7">
        <v>76690</v>
      </c>
      <c r="F31" s="7">
        <v>230070</v>
      </c>
      <c r="G31" s="25"/>
      <c r="H31" s="25"/>
      <c r="I31" s="19"/>
      <c r="J31" s="19"/>
      <c r="K31" s="25"/>
      <c r="L31" s="25"/>
      <c r="M31" s="25"/>
      <c r="N31" s="25"/>
      <c r="O31" s="25"/>
      <c r="P31" s="25"/>
      <c r="Q31" s="36"/>
      <c r="R31" s="22"/>
      <c r="S31" s="13">
        <v>72850</v>
      </c>
      <c r="T31" s="13">
        <f t="shared" si="1"/>
        <v>218550</v>
      </c>
      <c r="U31" s="22"/>
      <c r="V31" s="22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96" x14ac:dyDescent="0.25">
      <c r="A32" s="4">
        <v>27</v>
      </c>
      <c r="B32" s="6" t="s">
        <v>30</v>
      </c>
      <c r="C32" s="2" t="s">
        <v>55</v>
      </c>
      <c r="D32" s="2">
        <v>1</v>
      </c>
      <c r="E32" s="7">
        <v>302000</v>
      </c>
      <c r="F32" s="7">
        <v>302000</v>
      </c>
      <c r="G32" s="25"/>
      <c r="H32" s="25"/>
      <c r="I32" s="19"/>
      <c r="J32" s="19"/>
      <c r="K32" s="25"/>
      <c r="L32" s="25"/>
      <c r="M32" s="25"/>
      <c r="N32" s="25"/>
      <c r="O32" s="15">
        <v>244755</v>
      </c>
      <c r="P32" s="15">
        <f t="shared" ref="P32:P41" si="2">D32*O32</f>
        <v>244755</v>
      </c>
      <c r="Q32" s="36"/>
      <c r="R32" s="22"/>
      <c r="S32" s="22"/>
      <c r="T32" s="22"/>
      <c r="U32" s="22"/>
      <c r="V32" s="22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70.5" customHeight="1" x14ac:dyDescent="0.25">
      <c r="A33" s="4">
        <v>28</v>
      </c>
      <c r="B33" s="6" t="s">
        <v>31</v>
      </c>
      <c r="C33" s="2" t="s">
        <v>55</v>
      </c>
      <c r="D33" s="2">
        <v>4</v>
      </c>
      <c r="E33" s="7">
        <v>132000</v>
      </c>
      <c r="F33" s="7">
        <v>528000</v>
      </c>
      <c r="G33" s="25"/>
      <c r="H33" s="25"/>
      <c r="I33" s="19"/>
      <c r="J33" s="19"/>
      <c r="K33" s="25"/>
      <c r="L33" s="25"/>
      <c r="M33" s="25"/>
      <c r="N33" s="25"/>
      <c r="O33" s="15">
        <v>106985</v>
      </c>
      <c r="P33" s="15">
        <f t="shared" si="2"/>
        <v>427940</v>
      </c>
      <c r="Q33" s="36"/>
      <c r="R33" s="22"/>
      <c r="S33" s="22"/>
      <c r="T33" s="22"/>
      <c r="U33" s="22"/>
      <c r="V33" s="22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ht="112.5" customHeight="1" x14ac:dyDescent="0.25">
      <c r="A34" s="4">
        <v>29</v>
      </c>
      <c r="B34" s="6" t="s">
        <v>32</v>
      </c>
      <c r="C34" s="2" t="s">
        <v>55</v>
      </c>
      <c r="D34" s="2">
        <v>1</v>
      </c>
      <c r="E34" s="7">
        <v>480000</v>
      </c>
      <c r="F34" s="7">
        <v>480000</v>
      </c>
      <c r="G34" s="25"/>
      <c r="H34" s="25"/>
      <c r="I34" s="19"/>
      <c r="J34" s="19"/>
      <c r="K34" s="25"/>
      <c r="L34" s="25"/>
      <c r="M34" s="25"/>
      <c r="N34" s="25"/>
      <c r="O34" s="15">
        <v>395850</v>
      </c>
      <c r="P34" s="15">
        <f t="shared" si="2"/>
        <v>395850</v>
      </c>
      <c r="Q34" s="25">
        <v>456000</v>
      </c>
      <c r="R34" s="21">
        <f>D34*Q34</f>
        <v>456000</v>
      </c>
      <c r="S34" s="22"/>
      <c r="T34" s="22"/>
      <c r="U34" s="22"/>
      <c r="V34" s="22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 spans="1:36" ht="92.25" customHeight="1" x14ac:dyDescent="0.25">
      <c r="A35" s="4">
        <v>30</v>
      </c>
      <c r="B35" s="6" t="s">
        <v>33</v>
      </c>
      <c r="C35" s="2" t="s">
        <v>55</v>
      </c>
      <c r="D35" s="2">
        <v>2</v>
      </c>
      <c r="E35" s="7">
        <v>136000</v>
      </c>
      <c r="F35" s="7">
        <v>272000</v>
      </c>
      <c r="G35" s="25"/>
      <c r="H35" s="25"/>
      <c r="I35" s="19"/>
      <c r="J35" s="19"/>
      <c r="K35" s="25"/>
      <c r="L35" s="25"/>
      <c r="M35" s="25"/>
      <c r="N35" s="25"/>
      <c r="O35" s="15">
        <v>125000</v>
      </c>
      <c r="P35" s="15">
        <f t="shared" si="2"/>
        <v>250000</v>
      </c>
      <c r="Q35" s="36"/>
      <c r="R35" s="22"/>
      <c r="S35" s="22"/>
      <c r="T35" s="22"/>
      <c r="U35" s="22"/>
      <c r="V35" s="22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 ht="51.75" customHeight="1" x14ac:dyDescent="0.25">
      <c r="A36" s="4">
        <v>31</v>
      </c>
      <c r="B36" s="6" t="s">
        <v>34</v>
      </c>
      <c r="C36" s="2" t="s">
        <v>55</v>
      </c>
      <c r="D36" s="2">
        <v>2</v>
      </c>
      <c r="E36" s="7">
        <v>180000</v>
      </c>
      <c r="F36" s="7">
        <v>360000</v>
      </c>
      <c r="G36" s="25">
        <v>173400</v>
      </c>
      <c r="H36" s="25">
        <f>D36*G36</f>
        <v>346800</v>
      </c>
      <c r="I36" s="19"/>
      <c r="J36" s="19"/>
      <c r="K36" s="25"/>
      <c r="L36" s="25"/>
      <c r="M36" s="25"/>
      <c r="N36" s="25"/>
      <c r="O36" s="15">
        <v>165000</v>
      </c>
      <c r="P36" s="15">
        <f t="shared" si="2"/>
        <v>330000</v>
      </c>
      <c r="Q36" s="36"/>
      <c r="R36" s="22"/>
      <c r="S36" s="22"/>
      <c r="T36" s="22"/>
      <c r="U36" s="22"/>
      <c r="V36" s="22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 ht="75" customHeight="1" x14ac:dyDescent="0.25">
      <c r="A37" s="4">
        <v>32</v>
      </c>
      <c r="B37" s="6" t="s">
        <v>35</v>
      </c>
      <c r="C37" s="2" t="s">
        <v>55</v>
      </c>
      <c r="D37" s="2">
        <v>2</v>
      </c>
      <c r="E37" s="7">
        <v>194250</v>
      </c>
      <c r="F37" s="7">
        <v>388500</v>
      </c>
      <c r="G37" s="15">
        <v>120600</v>
      </c>
      <c r="H37" s="15">
        <f>D37*G37</f>
        <v>241200</v>
      </c>
      <c r="I37" s="19"/>
      <c r="J37" s="19"/>
      <c r="K37" s="25"/>
      <c r="L37" s="25"/>
      <c r="M37" s="25"/>
      <c r="N37" s="25"/>
      <c r="O37" s="25">
        <v>125000</v>
      </c>
      <c r="P37" s="25">
        <f t="shared" si="2"/>
        <v>250000</v>
      </c>
      <c r="Q37" s="36"/>
      <c r="R37" s="22"/>
      <c r="S37" s="22"/>
      <c r="T37" s="22"/>
      <c r="U37" s="22"/>
      <c r="V37" s="22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 ht="66.75" customHeight="1" x14ac:dyDescent="0.25">
      <c r="A38" s="4">
        <v>33</v>
      </c>
      <c r="B38" s="6" t="s">
        <v>36</v>
      </c>
      <c r="C38" s="2" t="s">
        <v>55</v>
      </c>
      <c r="D38" s="2">
        <v>2</v>
      </c>
      <c r="E38" s="7">
        <v>173250</v>
      </c>
      <c r="F38" s="7">
        <v>346500</v>
      </c>
      <c r="G38" s="25">
        <v>138900</v>
      </c>
      <c r="H38" s="25">
        <f>D38*G38</f>
        <v>277800</v>
      </c>
      <c r="I38" s="19"/>
      <c r="J38" s="19"/>
      <c r="K38" s="25"/>
      <c r="L38" s="25"/>
      <c r="M38" s="25"/>
      <c r="N38" s="25"/>
      <c r="O38" s="15">
        <v>125000</v>
      </c>
      <c r="P38" s="15">
        <f t="shared" si="2"/>
        <v>250000</v>
      </c>
      <c r="Q38" s="36"/>
      <c r="R38" s="22"/>
      <c r="S38" s="22"/>
      <c r="T38" s="22"/>
      <c r="U38" s="22"/>
      <c r="V38" s="22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 ht="36" customHeight="1" x14ac:dyDescent="0.25">
      <c r="A39" s="4">
        <v>34</v>
      </c>
      <c r="B39" s="6" t="s">
        <v>37</v>
      </c>
      <c r="C39" s="2" t="s">
        <v>55</v>
      </c>
      <c r="D39" s="2">
        <v>2</v>
      </c>
      <c r="E39" s="7">
        <v>14500</v>
      </c>
      <c r="F39" s="7">
        <v>29000</v>
      </c>
      <c r="G39" s="25"/>
      <c r="H39" s="25"/>
      <c r="I39" s="19"/>
      <c r="J39" s="19"/>
      <c r="K39" s="25"/>
      <c r="L39" s="25"/>
      <c r="M39" s="25"/>
      <c r="N39" s="25"/>
      <c r="O39" s="15">
        <v>12500</v>
      </c>
      <c r="P39" s="15">
        <f t="shared" si="2"/>
        <v>25000</v>
      </c>
      <c r="Q39" s="36"/>
      <c r="R39" s="22"/>
      <c r="S39" s="22"/>
      <c r="T39" s="22"/>
      <c r="U39" s="22"/>
      <c r="V39" s="22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 ht="63.75" customHeight="1" x14ac:dyDescent="0.25">
      <c r="A40" s="4">
        <v>35</v>
      </c>
      <c r="B40" s="6" t="s">
        <v>38</v>
      </c>
      <c r="C40" s="2" t="s">
        <v>55</v>
      </c>
      <c r="D40" s="2">
        <v>4</v>
      </c>
      <c r="E40" s="7">
        <v>84000</v>
      </c>
      <c r="F40" s="7">
        <v>336000</v>
      </c>
      <c r="G40" s="25"/>
      <c r="H40" s="25"/>
      <c r="I40" s="19"/>
      <c r="J40" s="19"/>
      <c r="K40" s="25"/>
      <c r="L40" s="25"/>
      <c r="M40" s="25"/>
      <c r="N40" s="25"/>
      <c r="O40" s="15">
        <v>67915</v>
      </c>
      <c r="P40" s="15">
        <f t="shared" si="2"/>
        <v>271660</v>
      </c>
      <c r="Q40" s="25">
        <v>79800</v>
      </c>
      <c r="R40" s="21">
        <f>D40*Q40</f>
        <v>319200</v>
      </c>
      <c r="S40" s="22"/>
      <c r="T40" s="22"/>
      <c r="U40" s="22"/>
      <c r="V40" s="22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 ht="70.5" customHeight="1" x14ac:dyDescent="0.25">
      <c r="A41" s="4">
        <v>36</v>
      </c>
      <c r="B41" s="6" t="s">
        <v>39</v>
      </c>
      <c r="C41" s="2" t="s">
        <v>55</v>
      </c>
      <c r="D41" s="2">
        <v>5</v>
      </c>
      <c r="E41" s="7">
        <v>31800</v>
      </c>
      <c r="F41" s="7">
        <v>159000</v>
      </c>
      <c r="G41" s="25"/>
      <c r="H41" s="25"/>
      <c r="I41" s="19"/>
      <c r="J41" s="19"/>
      <c r="K41" s="25"/>
      <c r="L41" s="25"/>
      <c r="M41" s="25"/>
      <c r="N41" s="25"/>
      <c r="O41" s="15">
        <v>29300</v>
      </c>
      <c r="P41" s="15">
        <f t="shared" si="2"/>
        <v>146500</v>
      </c>
      <c r="Q41" s="25">
        <v>30200</v>
      </c>
      <c r="R41" s="21">
        <f>D41*Q41</f>
        <v>151000</v>
      </c>
      <c r="S41" s="22"/>
      <c r="T41" s="22"/>
      <c r="U41" s="22"/>
      <c r="V41" s="22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 ht="62.25" customHeight="1" x14ac:dyDescent="0.25">
      <c r="A42" s="4">
        <v>37</v>
      </c>
      <c r="B42" s="6" t="s">
        <v>40</v>
      </c>
      <c r="C42" s="4" t="s">
        <v>56</v>
      </c>
      <c r="D42" s="4">
        <v>10</v>
      </c>
      <c r="E42" s="9">
        <v>49970</v>
      </c>
      <c r="F42" s="9">
        <v>499700</v>
      </c>
      <c r="G42" s="25"/>
      <c r="H42" s="25"/>
      <c r="I42" s="19"/>
      <c r="J42" s="19"/>
      <c r="K42" s="25">
        <v>47472</v>
      </c>
      <c r="L42" s="25">
        <f>D42*K42</f>
        <v>474720</v>
      </c>
      <c r="M42" s="25"/>
      <c r="N42" s="25"/>
      <c r="O42" s="25"/>
      <c r="P42" s="25"/>
      <c r="Q42" s="36"/>
      <c r="R42" s="22"/>
      <c r="S42" s="13">
        <v>47470</v>
      </c>
      <c r="T42" s="13">
        <f>D42*S42</f>
        <v>474700</v>
      </c>
      <c r="U42" s="22"/>
      <c r="V42" s="22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 ht="54.75" customHeight="1" x14ac:dyDescent="0.25">
      <c r="A43" s="4">
        <v>38</v>
      </c>
      <c r="B43" s="6" t="s">
        <v>41</v>
      </c>
      <c r="C43" s="2" t="s">
        <v>56</v>
      </c>
      <c r="D43" s="2">
        <v>4</v>
      </c>
      <c r="E43" s="7">
        <v>16910</v>
      </c>
      <c r="F43" s="7">
        <v>67640</v>
      </c>
      <c r="G43" s="25"/>
      <c r="H43" s="25"/>
      <c r="I43" s="19"/>
      <c r="J43" s="19"/>
      <c r="K43" s="25">
        <v>16065</v>
      </c>
      <c r="L43" s="25">
        <f>D43*K43</f>
        <v>64260</v>
      </c>
      <c r="M43" s="25"/>
      <c r="N43" s="25"/>
      <c r="O43" s="25"/>
      <c r="P43" s="25"/>
      <c r="Q43" s="36"/>
      <c r="R43" s="22"/>
      <c r="S43" s="13">
        <v>16060</v>
      </c>
      <c r="T43" s="13">
        <f>D43*S43</f>
        <v>64240</v>
      </c>
      <c r="U43" s="22"/>
      <c r="V43" s="22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 ht="49.5" customHeight="1" x14ac:dyDescent="0.25">
      <c r="A44" s="4">
        <v>39</v>
      </c>
      <c r="B44" s="6" t="s">
        <v>42</v>
      </c>
      <c r="C44" s="2" t="s">
        <v>56</v>
      </c>
      <c r="D44" s="2">
        <v>6</v>
      </c>
      <c r="E44" s="7">
        <v>12189</v>
      </c>
      <c r="F44" s="7">
        <v>73134</v>
      </c>
      <c r="G44" s="25"/>
      <c r="H44" s="25"/>
      <c r="I44" s="19"/>
      <c r="J44" s="19"/>
      <c r="K44" s="25">
        <v>11580</v>
      </c>
      <c r="L44" s="25">
        <f>D44*K44</f>
        <v>69480</v>
      </c>
      <c r="M44" s="25"/>
      <c r="N44" s="25"/>
      <c r="O44" s="25"/>
      <c r="P44" s="25"/>
      <c r="Q44" s="36"/>
      <c r="R44" s="22"/>
      <c r="S44" s="13">
        <v>11570</v>
      </c>
      <c r="T44" s="13">
        <f>D44*S44</f>
        <v>69420</v>
      </c>
      <c r="U44" s="22"/>
      <c r="V44" s="22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 spans="1:36" ht="50.25" customHeight="1" x14ac:dyDescent="0.25">
      <c r="A45" s="4">
        <v>40</v>
      </c>
      <c r="B45" s="6" t="s">
        <v>43</v>
      </c>
      <c r="C45" s="2" t="s">
        <v>56</v>
      </c>
      <c r="D45" s="2">
        <v>9</v>
      </c>
      <c r="E45" s="7">
        <v>33812</v>
      </c>
      <c r="F45" s="7">
        <v>304308</v>
      </c>
      <c r="G45" s="25"/>
      <c r="H45" s="25"/>
      <c r="I45" s="19"/>
      <c r="J45" s="19"/>
      <c r="K45" s="25">
        <v>32121</v>
      </c>
      <c r="L45" s="25">
        <f>D45*K45</f>
        <v>289089</v>
      </c>
      <c r="M45" s="25"/>
      <c r="N45" s="25"/>
      <c r="O45" s="25"/>
      <c r="P45" s="25"/>
      <c r="Q45" s="36"/>
      <c r="R45" s="22"/>
      <c r="S45" s="13">
        <v>32120</v>
      </c>
      <c r="T45" s="13">
        <f>D45*S45</f>
        <v>289080</v>
      </c>
      <c r="U45" s="22"/>
      <c r="V45" s="22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 spans="1:36" ht="108" x14ac:dyDescent="0.25">
      <c r="A46" s="4">
        <v>41</v>
      </c>
      <c r="B46" s="6" t="s">
        <v>61</v>
      </c>
      <c r="C46" s="2" t="s">
        <v>57</v>
      </c>
      <c r="D46" s="2">
        <v>1</v>
      </c>
      <c r="E46" s="7">
        <v>1690000</v>
      </c>
      <c r="F46" s="7">
        <v>1690000</v>
      </c>
      <c r="G46" s="25"/>
      <c r="H46" s="25"/>
      <c r="I46" s="19"/>
      <c r="J46" s="19"/>
      <c r="K46" s="25"/>
      <c r="L46" s="25"/>
      <c r="M46" s="25"/>
      <c r="N46" s="25"/>
      <c r="O46" s="25"/>
      <c r="P46" s="25"/>
      <c r="Q46" s="36"/>
      <c r="R46" s="22"/>
      <c r="S46" s="22"/>
      <c r="T46" s="22"/>
      <c r="U46" s="12">
        <v>1689000</v>
      </c>
      <c r="V46" s="12">
        <f t="shared" ref="V46:V51" si="3">D46*U46</f>
        <v>1689000</v>
      </c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</row>
    <row r="47" spans="1:36" ht="95.25" customHeight="1" x14ac:dyDescent="0.25">
      <c r="A47" s="4">
        <v>42</v>
      </c>
      <c r="B47" s="6" t="s">
        <v>62</v>
      </c>
      <c r="C47" s="2" t="s">
        <v>58</v>
      </c>
      <c r="D47" s="2">
        <v>1</v>
      </c>
      <c r="E47" s="7">
        <v>405908</v>
      </c>
      <c r="F47" s="7">
        <v>405908</v>
      </c>
      <c r="G47" s="25"/>
      <c r="H47" s="25"/>
      <c r="I47" s="19"/>
      <c r="J47" s="19"/>
      <c r="K47" s="25"/>
      <c r="L47" s="25"/>
      <c r="M47" s="25"/>
      <c r="N47" s="25"/>
      <c r="O47" s="25"/>
      <c r="P47" s="25"/>
      <c r="Q47" s="36"/>
      <c r="R47" s="22"/>
      <c r="S47" s="22"/>
      <c r="T47" s="22"/>
      <c r="U47" s="12">
        <v>405900</v>
      </c>
      <c r="V47" s="12">
        <f t="shared" si="3"/>
        <v>405900</v>
      </c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</row>
    <row r="48" spans="1:36" ht="72" x14ac:dyDescent="0.25">
      <c r="A48" s="4">
        <v>43</v>
      </c>
      <c r="B48" s="6" t="s">
        <v>44</v>
      </c>
      <c r="C48" s="2" t="s">
        <v>58</v>
      </c>
      <c r="D48" s="2">
        <v>1</v>
      </c>
      <c r="E48" s="7">
        <v>549950</v>
      </c>
      <c r="F48" s="7">
        <v>549950</v>
      </c>
      <c r="G48" s="25"/>
      <c r="H48" s="25"/>
      <c r="I48" s="19"/>
      <c r="J48" s="19"/>
      <c r="K48" s="25"/>
      <c r="L48" s="25"/>
      <c r="M48" s="25"/>
      <c r="N48" s="25"/>
      <c r="O48" s="25"/>
      <c r="P48" s="25"/>
      <c r="Q48" s="36"/>
      <c r="R48" s="22"/>
      <c r="S48" s="22"/>
      <c r="T48" s="22"/>
      <c r="U48" s="13">
        <v>549900</v>
      </c>
      <c r="V48" s="13">
        <f t="shared" si="3"/>
        <v>549900</v>
      </c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</row>
    <row r="49" spans="1:36" ht="96" x14ac:dyDescent="0.25">
      <c r="A49" s="4">
        <v>44</v>
      </c>
      <c r="B49" s="6" t="s">
        <v>63</v>
      </c>
      <c r="C49" s="2" t="s">
        <v>58</v>
      </c>
      <c r="D49" s="2">
        <v>1</v>
      </c>
      <c r="E49" s="7">
        <v>413400</v>
      </c>
      <c r="F49" s="7">
        <v>413400</v>
      </c>
      <c r="G49" s="25"/>
      <c r="H49" s="25"/>
      <c r="I49" s="19"/>
      <c r="J49" s="19"/>
      <c r="K49" s="25"/>
      <c r="L49" s="25"/>
      <c r="M49" s="25"/>
      <c r="N49" s="25"/>
      <c r="O49" s="25"/>
      <c r="P49" s="25"/>
      <c r="Q49" s="36"/>
      <c r="R49" s="22"/>
      <c r="S49" s="22"/>
      <c r="T49" s="22"/>
      <c r="U49" s="13">
        <v>413300</v>
      </c>
      <c r="V49" s="13">
        <f t="shared" si="3"/>
        <v>413300</v>
      </c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 ht="72" x14ac:dyDescent="0.25">
      <c r="A50" s="4">
        <v>45</v>
      </c>
      <c r="B50" s="6" t="s">
        <v>45</v>
      </c>
      <c r="C50" s="2" t="s">
        <v>58</v>
      </c>
      <c r="D50" s="2">
        <v>1</v>
      </c>
      <c r="E50" s="7">
        <v>549850</v>
      </c>
      <c r="F50" s="7">
        <v>549850</v>
      </c>
      <c r="G50" s="25"/>
      <c r="H50" s="25"/>
      <c r="I50" s="19"/>
      <c r="J50" s="19"/>
      <c r="K50" s="25"/>
      <c r="L50" s="25"/>
      <c r="M50" s="25"/>
      <c r="N50" s="25"/>
      <c r="O50" s="25"/>
      <c r="P50" s="25"/>
      <c r="Q50" s="36"/>
      <c r="R50" s="22"/>
      <c r="S50" s="22"/>
      <c r="T50" s="22"/>
      <c r="U50" s="13">
        <v>549800</v>
      </c>
      <c r="V50" s="13">
        <f t="shared" si="3"/>
        <v>549800</v>
      </c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ht="60" x14ac:dyDescent="0.25">
      <c r="A51" s="4">
        <v>46</v>
      </c>
      <c r="B51" s="6" t="s">
        <v>46</v>
      </c>
      <c r="C51" s="2" t="s">
        <v>55</v>
      </c>
      <c r="D51" s="2">
        <v>1</v>
      </c>
      <c r="E51" s="7">
        <v>267645</v>
      </c>
      <c r="F51" s="7">
        <v>267645</v>
      </c>
      <c r="G51" s="25"/>
      <c r="H51" s="25"/>
      <c r="I51" s="19"/>
      <c r="J51" s="19"/>
      <c r="K51" s="25"/>
      <c r="L51" s="25"/>
      <c r="M51" s="25"/>
      <c r="N51" s="25"/>
      <c r="O51" s="25"/>
      <c r="P51" s="25"/>
      <c r="Q51" s="36"/>
      <c r="R51" s="22"/>
      <c r="S51" s="22"/>
      <c r="T51" s="22"/>
      <c r="U51" s="13">
        <v>267600</v>
      </c>
      <c r="V51" s="13">
        <f t="shared" si="3"/>
        <v>267600</v>
      </c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</row>
    <row r="52" spans="1:36" ht="84" x14ac:dyDescent="0.25">
      <c r="A52" s="4">
        <v>47</v>
      </c>
      <c r="B52" s="8" t="s">
        <v>66</v>
      </c>
      <c r="C52" s="2" t="s">
        <v>58</v>
      </c>
      <c r="D52" s="2">
        <v>4</v>
      </c>
      <c r="E52" s="7">
        <v>132500</v>
      </c>
      <c r="F52" s="7">
        <v>530000</v>
      </c>
      <c r="G52" s="25"/>
      <c r="H52" s="25"/>
      <c r="I52" s="14">
        <f>132500</f>
        <v>132500</v>
      </c>
      <c r="J52" s="14">
        <f>D52*I52</f>
        <v>530000</v>
      </c>
      <c r="K52" s="25"/>
      <c r="L52" s="25"/>
      <c r="M52" s="25"/>
      <c r="N52" s="25"/>
      <c r="O52" s="25"/>
      <c r="P52" s="25"/>
      <c r="Q52" s="36"/>
      <c r="R52" s="22"/>
      <c r="S52" s="22"/>
      <c r="T52" s="22"/>
      <c r="U52" s="22"/>
      <c r="V52" s="22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 spans="1:36" ht="108" x14ac:dyDescent="0.25">
      <c r="A53" s="4">
        <v>48</v>
      </c>
      <c r="B53" s="6" t="s">
        <v>47</v>
      </c>
      <c r="C53" s="2" t="s">
        <v>58</v>
      </c>
      <c r="D53" s="2">
        <v>1</v>
      </c>
      <c r="E53" s="7">
        <v>207975</v>
      </c>
      <c r="F53" s="7">
        <v>207975</v>
      </c>
      <c r="G53" s="25"/>
      <c r="H53" s="25"/>
      <c r="I53" s="19"/>
      <c r="J53" s="19"/>
      <c r="K53" s="25"/>
      <c r="L53" s="25"/>
      <c r="M53" s="25"/>
      <c r="N53" s="25"/>
      <c r="O53" s="25"/>
      <c r="P53" s="25"/>
      <c r="Q53" s="36"/>
      <c r="R53" s="22"/>
      <c r="S53" s="22"/>
      <c r="T53" s="22"/>
      <c r="U53" s="22"/>
      <c r="V53" s="22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 ht="96" x14ac:dyDescent="0.25">
      <c r="A54" s="4">
        <v>49</v>
      </c>
      <c r="B54" s="6" t="s">
        <v>48</v>
      </c>
      <c r="C54" s="2" t="s">
        <v>58</v>
      </c>
      <c r="D54" s="2">
        <v>1</v>
      </c>
      <c r="E54" s="7">
        <v>130425</v>
      </c>
      <c r="F54" s="7">
        <v>130425</v>
      </c>
      <c r="G54" s="25"/>
      <c r="H54" s="25"/>
      <c r="I54" s="19"/>
      <c r="J54" s="19"/>
      <c r="K54" s="25"/>
      <c r="L54" s="25"/>
      <c r="M54" s="25"/>
      <c r="N54" s="25"/>
      <c r="O54" s="25"/>
      <c r="P54" s="25"/>
      <c r="Q54" s="36"/>
      <c r="R54" s="22"/>
      <c r="S54" s="22"/>
      <c r="T54" s="22"/>
      <c r="U54" s="22"/>
      <c r="V54" s="22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 ht="96" x14ac:dyDescent="0.25">
      <c r="A55" s="4">
        <v>50</v>
      </c>
      <c r="B55" s="6" t="s">
        <v>49</v>
      </c>
      <c r="C55" s="2" t="s">
        <v>58</v>
      </c>
      <c r="D55" s="2">
        <v>1</v>
      </c>
      <c r="E55" s="7">
        <v>130425</v>
      </c>
      <c r="F55" s="7">
        <v>130425</v>
      </c>
      <c r="G55" s="25"/>
      <c r="H55" s="25"/>
      <c r="I55" s="19"/>
      <c r="J55" s="19"/>
      <c r="K55" s="25"/>
      <c r="L55" s="25"/>
      <c r="M55" s="25"/>
      <c r="N55" s="25"/>
      <c r="O55" s="25"/>
      <c r="P55" s="25"/>
      <c r="Q55" s="36"/>
      <c r="R55" s="22"/>
      <c r="S55" s="22"/>
      <c r="T55" s="22"/>
      <c r="U55" s="22"/>
      <c r="V55" s="22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96" x14ac:dyDescent="0.25">
      <c r="A56" s="4">
        <v>51</v>
      </c>
      <c r="B56" s="6" t="s">
        <v>50</v>
      </c>
      <c r="C56" s="2" t="s">
        <v>58</v>
      </c>
      <c r="D56" s="2">
        <v>1</v>
      </c>
      <c r="E56" s="7">
        <v>130425</v>
      </c>
      <c r="F56" s="7">
        <v>130425</v>
      </c>
      <c r="G56" s="25"/>
      <c r="H56" s="25"/>
      <c r="I56" s="19"/>
      <c r="J56" s="19"/>
      <c r="K56" s="25"/>
      <c r="L56" s="25"/>
      <c r="M56" s="25"/>
      <c r="N56" s="25"/>
      <c r="O56" s="25"/>
      <c r="P56" s="25"/>
      <c r="Q56" s="36"/>
      <c r="R56" s="22"/>
      <c r="S56" s="22"/>
      <c r="T56" s="22"/>
      <c r="U56" s="22"/>
      <c r="V56" s="22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84" x14ac:dyDescent="0.25">
      <c r="A57" s="4">
        <v>52</v>
      </c>
      <c r="B57" s="6" t="s">
        <v>51</v>
      </c>
      <c r="C57" s="2" t="s">
        <v>55</v>
      </c>
      <c r="D57" s="2">
        <v>2</v>
      </c>
      <c r="E57" s="7">
        <v>58305</v>
      </c>
      <c r="F57" s="7">
        <v>116610</v>
      </c>
      <c r="G57" s="15">
        <v>57260</v>
      </c>
      <c r="H57" s="15">
        <f>D57*G57</f>
        <v>114520</v>
      </c>
      <c r="I57" s="19"/>
      <c r="J57" s="19"/>
      <c r="K57" s="25"/>
      <c r="L57" s="25"/>
      <c r="M57" s="25"/>
      <c r="N57" s="25"/>
      <c r="O57" s="25"/>
      <c r="P57" s="25"/>
      <c r="Q57" s="36"/>
      <c r="R57" s="22"/>
      <c r="S57" s="22"/>
      <c r="T57" s="22"/>
      <c r="U57" s="22"/>
      <c r="V57" s="22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36" x14ac:dyDescent="0.25">
      <c r="A58" s="4">
        <v>53</v>
      </c>
      <c r="B58" s="6" t="s">
        <v>52</v>
      </c>
      <c r="C58" s="2" t="s">
        <v>55</v>
      </c>
      <c r="D58" s="2">
        <v>5</v>
      </c>
      <c r="E58" s="7">
        <v>5500</v>
      </c>
      <c r="F58" s="7">
        <v>27500</v>
      </c>
      <c r="G58" s="25"/>
      <c r="H58" s="25"/>
      <c r="I58" s="19"/>
      <c r="J58" s="19"/>
      <c r="K58" s="25"/>
      <c r="L58" s="25"/>
      <c r="M58" s="25"/>
      <c r="N58" s="25"/>
      <c r="O58" s="15">
        <v>5400</v>
      </c>
      <c r="P58" s="15">
        <f>D58*O58</f>
        <v>27000</v>
      </c>
      <c r="Q58" s="36"/>
      <c r="R58" s="22"/>
      <c r="S58" s="22"/>
      <c r="T58" s="22"/>
      <c r="U58" s="22"/>
      <c r="V58" s="22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ht="84" x14ac:dyDescent="0.25">
      <c r="A59" s="4">
        <v>54</v>
      </c>
      <c r="B59" s="6" t="s">
        <v>53</v>
      </c>
      <c r="C59" s="2" t="s">
        <v>55</v>
      </c>
      <c r="D59" s="2">
        <v>2</v>
      </c>
      <c r="E59" s="7">
        <v>130005</v>
      </c>
      <c r="F59" s="7">
        <v>260010</v>
      </c>
      <c r="G59" s="25"/>
      <c r="H59" s="25"/>
      <c r="I59" s="19"/>
      <c r="J59" s="19"/>
      <c r="K59" s="25"/>
      <c r="L59" s="25"/>
      <c r="M59" s="25"/>
      <c r="N59" s="25"/>
      <c r="O59" s="25"/>
      <c r="P59" s="25"/>
      <c r="Q59" s="36"/>
      <c r="R59" s="22"/>
      <c r="S59" s="22"/>
      <c r="T59" s="22"/>
      <c r="U59" s="22"/>
      <c r="V59" s="22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 ht="96" x14ac:dyDescent="0.25">
      <c r="A60" s="4">
        <v>55</v>
      </c>
      <c r="B60" s="6" t="s">
        <v>54</v>
      </c>
      <c r="C60" s="2" t="s">
        <v>55</v>
      </c>
      <c r="D60" s="2">
        <v>3</v>
      </c>
      <c r="E60" s="7">
        <v>30067</v>
      </c>
      <c r="F60" s="7">
        <v>90201</v>
      </c>
      <c r="G60" s="25"/>
      <c r="H60" s="25"/>
      <c r="I60" s="19"/>
      <c r="J60" s="19"/>
      <c r="K60" s="25"/>
      <c r="L60" s="25"/>
      <c r="M60" s="25"/>
      <c r="N60" s="25"/>
      <c r="O60" s="25"/>
      <c r="P60" s="25"/>
      <c r="Q60" s="36"/>
      <c r="R60" s="22"/>
      <c r="S60" s="22"/>
      <c r="T60" s="22"/>
      <c r="U60" s="22"/>
      <c r="V60" s="22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 ht="60" x14ac:dyDescent="0.25">
      <c r="A61" s="4">
        <v>56</v>
      </c>
      <c r="B61" s="6" t="s">
        <v>67</v>
      </c>
      <c r="C61" s="2" t="s">
        <v>55</v>
      </c>
      <c r="D61" s="2">
        <v>1</v>
      </c>
      <c r="E61" s="10" t="s">
        <v>68</v>
      </c>
      <c r="F61" s="7">
        <v>67647</v>
      </c>
      <c r="G61" s="25"/>
      <c r="H61" s="25"/>
      <c r="I61" s="19"/>
      <c r="J61" s="19"/>
      <c r="K61" s="25"/>
      <c r="L61" s="25"/>
      <c r="M61" s="25"/>
      <c r="N61" s="25"/>
      <c r="O61" s="25"/>
      <c r="P61" s="25"/>
      <c r="Q61" s="36"/>
      <c r="R61" s="22"/>
      <c r="S61" s="13">
        <v>64260</v>
      </c>
      <c r="T61" s="13">
        <f>D61*S61</f>
        <v>64260</v>
      </c>
      <c r="U61" s="22"/>
      <c r="V61" s="22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x14ac:dyDescent="0.25">
      <c r="A62" s="4"/>
      <c r="B62" s="6" t="s">
        <v>78</v>
      </c>
      <c r="C62" s="17"/>
      <c r="D62" s="17"/>
      <c r="E62" s="17"/>
      <c r="F62" s="17"/>
      <c r="G62" s="26"/>
      <c r="H62" s="25">
        <f>H11+H37+H57</f>
        <v>675520</v>
      </c>
      <c r="I62" s="18"/>
      <c r="J62" s="19">
        <f>J13+J14+J15+J16+J17+J52</f>
        <v>4535217</v>
      </c>
      <c r="K62" s="26"/>
      <c r="L62" s="25">
        <f>L24+L26</f>
        <v>198534</v>
      </c>
      <c r="M62" s="26"/>
      <c r="N62" s="25">
        <f>N6+N7+N8+N9+N10</f>
        <v>2035170</v>
      </c>
      <c r="O62" s="26"/>
      <c r="P62" s="25">
        <f>P12+P18+P32+P33+P34+P35+P36+P38+P39+P40+P41+P58</f>
        <v>3154905</v>
      </c>
      <c r="Q62" s="37"/>
      <c r="R62" s="23"/>
      <c r="S62" s="23"/>
      <c r="T62" s="22">
        <f>T19+T20+T21+T22+T23+T25+T27+T28+T29+T30+T31+T42+T43+T44+T45+T61</f>
        <v>9573060</v>
      </c>
      <c r="U62" s="23"/>
      <c r="V62" s="22">
        <f>V46+V47+V48+V49+V50+V51</f>
        <v>3875500</v>
      </c>
    </row>
  </sheetData>
  <mergeCells count="16">
    <mergeCell ref="P1:V1"/>
    <mergeCell ref="A3:A5"/>
    <mergeCell ref="B3:B5"/>
    <mergeCell ref="C3:C5"/>
    <mergeCell ref="U4:V4"/>
    <mergeCell ref="G3:V3"/>
    <mergeCell ref="G4:H4"/>
    <mergeCell ref="I4:J4"/>
    <mergeCell ref="K4:L4"/>
    <mergeCell ref="M4:N4"/>
    <mergeCell ref="O4:P4"/>
    <mergeCell ref="D3:D5"/>
    <mergeCell ref="E3:E5"/>
    <mergeCell ref="F3:F5"/>
    <mergeCell ref="Q4:R4"/>
    <mergeCell ref="S4:T4"/>
  </mergeCells>
  <pageMargins left="0.11811023622047245" right="0.11811023622047245" top="0.11811023622047245" bottom="0.11811023622047245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2023-01-26T09:22:09Z</dcterms:modified>
</cp:coreProperties>
</file>